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4 разряд МО" sheetId="7" r:id="rId4"/>
    <sheet name="Лист2" sheetId="2" state="hidden" r:id="rId5"/>
    <sheet name="Лист3" sheetId="3" r:id="rId6"/>
  </sheets>
  <definedNames>
    <definedName name="_xlnm.Print_Area" localSheetId="3">'4 разряд МО'!$A$1:$D$29</definedName>
  </definedNames>
  <calcPr calcId="145621" fullPrecision="0"/>
</workbook>
</file>

<file path=xl/calcChain.xml><?xml version="1.0" encoding="utf-8"?>
<calcChain xmlns="http://schemas.openxmlformats.org/spreadsheetml/2006/main">
  <c r="D13" i="7" l="1"/>
  <c r="D9" i="7"/>
  <c r="D10" i="7" l="1"/>
  <c r="D18" i="5" l="1"/>
  <c r="D9" i="1"/>
  <c r="D9" i="4" l="1"/>
  <c r="D9" i="5" l="1"/>
  <c r="D11" i="1" l="1"/>
  <c r="D10" i="1"/>
  <c r="D11" i="5" l="1"/>
  <c r="D10" i="5"/>
  <c r="D8" i="5" s="1"/>
  <c r="D13" i="5" l="1"/>
  <c r="D12" i="5"/>
  <c r="D11" i="4"/>
  <c r="D10" i="4"/>
  <c r="D8" i="4" s="1"/>
  <c r="D11" i="2"/>
  <c r="D10" i="2"/>
  <c r="D8" i="2" s="1"/>
  <c r="D14" i="5" l="1"/>
  <c r="D13" i="4"/>
  <c r="D12" i="4"/>
  <c r="D13" i="2"/>
  <c r="D12" i="2"/>
  <c r="D8" i="1"/>
  <c r="D13" i="1" l="1"/>
  <c r="D12" i="1"/>
  <c r="D14" i="1"/>
  <c r="D15" i="1" s="1"/>
  <c r="D14" i="2"/>
  <c r="D15" i="2" s="1"/>
  <c r="D11" i="7"/>
  <c r="D15" i="5"/>
  <c r="D16" i="5" s="1"/>
  <c r="D14" i="4"/>
  <c r="D15" i="4" s="1"/>
  <c r="D16" i="2" l="1"/>
  <c r="D17" i="2" s="1"/>
  <c r="D18" i="2" s="1"/>
  <c r="D12" i="7"/>
  <c r="D14" i="7" s="1"/>
  <c r="D19" i="5"/>
  <c r="D20" i="5" s="1"/>
  <c r="D16" i="4"/>
  <c r="D17" i="4" s="1"/>
  <c r="D18" i="4" s="1"/>
  <c r="D19" i="2"/>
  <c r="D20" i="2" s="1"/>
  <c r="D15" i="7" l="1"/>
  <c r="D16" i="7" s="1"/>
  <c r="D16" i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<sst xmlns="http://schemas.openxmlformats.org/spreadsheetml/2006/main" count="159" uniqueCount="59">
  <si>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</si>
  <si>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</si>
  <si>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</si>
  <si>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</si>
  <si>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</si>
  <si>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</si>
  <si>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</si>
  <si>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</si>
  <si>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</si>
  <si>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</si>
  <si>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</si>
  <si>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</si>
  <si>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</si>
  <si>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</si>
  <si>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</si>
  <si>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</si>
  <si>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</si>
  <si>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</si>
  <si>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</si>
  <si>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</si>
  <si>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</si>
  <si>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</si>
  <si>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</si>
  <si>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</si>
  <si>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</si>
  <si>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</si>
  <si>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</si>
  <si>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</si>
  <si>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</si>
  <si>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</si>
  <si>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</si>
  <si>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</si>
  <si>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</si>
  <si>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</si>
  <si>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</si>
  <si>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</si>
  <si>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</si>
  <si>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</si>
  <si>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</si>
  <si>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</si>
  <si>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</si>
  <si>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</si>
  <si>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</si>
  <si>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</si>
  <si>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</si>
  <si>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</si>
  <si>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</si>
  <si>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</si>
  <si>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</si>
  <si>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</si>
  <si>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</si>
  <si>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6</t>
  </si>
  <si>
    <t>7</t>
  </si>
  <si>
    <t>8</t>
  </si>
  <si>
    <t>9</t>
  </si>
  <si>
    <t>Итого с учётом индекса 1,043 (ИПЦ, согласно прогнозных данных Минэкономразвтия РФ от 30 сентября 2024 г. на 2026г.)</t>
  </si>
  <si>
    <t>1.597,98  руб. - Сметная цена на затраты труда 4-го разряда  (ФГИС ЦС Москва, 1-й квартал 2025г.)</t>
  </si>
  <si>
    <t xml:space="preserve"> для работ по ремонту / техническому обслуживанию грузоподъемных машин и механизмов ( 4 разряд) для филиалов г. Москвы в 2026г.</t>
  </si>
  <si>
    <t>Итого с учетом корректирующего коэффициента  приведения к средней стоимости  по результатам ТЗП за 2025     К=0,320317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</si>
</sst>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/>
    <xf numFmtId="0" fontId="17" fillId="0" borderId="0" xfId="0" applyFont="1" applyFill="1" applyAlignment="1">
      <alignment horizontal="justify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164" fontId="18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center" wrapText="1"/>
    </xf>
    <xf numFmtId="2" fontId="18" fillId="0" borderId="0" xfId="0" applyNumberFormat="1" applyFont="1" applyFill="1"/>
    <xf numFmtId="0" fontId="17" fillId="0" borderId="0" xfId="0" applyFont="1" applyFill="1"/>
    <xf numFmtId="0" fontId="15" fillId="0" borderId="0" xfId="0" applyFont="1"/>
    <xf numFmtId="0" fontId="20" fillId="0" borderId="0" xfId="1" applyFont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justify" vertical="center" wrapText="1"/>
    </xf>
    <xf numFmtId="4" fontId="18" fillId="0" borderId="2" xfId="0" applyNumberFormat="1" applyFont="1" applyFill="1" applyBorder="1" applyAlignment="1">
      <alignment horizontal="right" vertical="center"/>
    </xf>
    <xf numFmtId="10" fontId="1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5" fillId="0" borderId="0" xfId="0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left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20" fillId="0" borderId="0" xfId="1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2" t="s">
        <v>0</v>
      </c>
      <c r="B2" s="82"/>
      <c r="C2" s="82"/>
      <c r="D2" s="82"/>
    </row>
    <row r="3" spans="1:9" x14ac:dyDescent="0.25">
      <c r="A3" s="83" t="s">
        <v>31</v>
      </c>
      <c r="B3" s="83"/>
      <c r="C3" s="83"/>
      <c r="D3" s="83"/>
    </row>
    <row r="4" spans="1:9" ht="36.75" customHeight="1" x14ac:dyDescent="0.25">
      <c r="A4" s="84" t="s">
        <v>44</v>
      </c>
      <c r="B4" s="84"/>
      <c r="C4" s="84"/>
      <c r="D4" s="84"/>
    </row>
    <row r="5" spans="1:9" x14ac:dyDescent="0.25">
      <c r="A5" s="85" t="s">
        <v>3</v>
      </c>
      <c r="B5" s="85"/>
      <c r="C5" s="85"/>
      <c r="D5" s="85"/>
      <c r="E5" s="5"/>
      <c r="F5" s="5"/>
      <c r="G5" s="5"/>
    </row>
    <row r="6" spans="1:9" x14ac:dyDescent="0.25">
      <c r="A6" s="86"/>
      <c r="B6" s="86"/>
      <c r="C6" s="86"/>
      <c r="D6" s="86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1" t="s">
        <v>24</v>
      </c>
      <c r="C23" s="81"/>
      <c r="D23" s="81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5" t="s">
        <v>25</v>
      </c>
      <c r="C25" s="75"/>
      <c r="D25" s="75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78" t="s">
        <v>38</v>
      </c>
      <c r="B28" s="78"/>
      <c r="C28" s="78"/>
      <c r="D28" s="78"/>
    </row>
    <row r="29" spans="1:11" s="31" customFormat="1" x14ac:dyDescent="0.25">
      <c r="A29" s="79" t="s">
        <v>39</v>
      </c>
      <c r="B29" s="79"/>
      <c r="C29" s="79"/>
      <c r="D29" s="79"/>
    </row>
    <row r="30" spans="1:11" s="31" customFormat="1" ht="15" customHeight="1" x14ac:dyDescent="0.25">
      <c r="A30" s="76"/>
      <c r="B30" s="76"/>
      <c r="C30" s="76"/>
      <c r="D30" s="76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80" t="s">
        <v>46</v>
      </c>
      <c r="B31" s="80"/>
      <c r="C31" s="80"/>
      <c r="D31" s="80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80"/>
      <c r="B32" s="80"/>
      <c r="C32" s="80"/>
      <c r="D32" s="80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77"/>
      <c r="B34" s="77"/>
      <c r="C34" s="77"/>
      <c r="D34" s="77"/>
    </row>
    <row r="35" spans="1:4" ht="24" customHeight="1" x14ac:dyDescent="0.25">
      <c r="A35" s="34"/>
      <c r="B35" s="35"/>
      <c r="C35" s="35"/>
      <c r="D35" s="35"/>
    </row>
  </sheetData>
  <mergeCells count="13">
    <mergeCell ref="B23:D23"/>
    <mergeCell ref="A2:D2"/>
    <mergeCell ref="A3:D3"/>
    <mergeCell ref="A4:D4"/>
    <mergeCell ref="A5:D5"/>
    <mergeCell ref="A6:D6"/>
    <mergeCell ref="B25:D25"/>
    <mergeCell ref="A30:D30"/>
    <mergeCell ref="A34:D34"/>
    <mergeCell ref="A28:D28"/>
    <mergeCell ref="A29:D29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2" t="s">
        <v>0</v>
      </c>
      <c r="B2" s="82"/>
      <c r="C2" s="82"/>
      <c r="D2" s="82"/>
    </row>
    <row r="3" spans="1:9" x14ac:dyDescent="0.25">
      <c r="A3" s="83" t="s">
        <v>31</v>
      </c>
      <c r="B3" s="83"/>
      <c r="C3" s="83"/>
      <c r="D3" s="83"/>
    </row>
    <row r="4" spans="1:9" ht="36.75" customHeight="1" x14ac:dyDescent="0.25">
      <c r="A4" s="84" t="s">
        <v>45</v>
      </c>
      <c r="B4" s="84"/>
      <c r="C4" s="84"/>
      <c r="D4" s="84"/>
    </row>
    <row r="5" spans="1:9" x14ac:dyDescent="0.25">
      <c r="A5" s="85" t="s">
        <v>3</v>
      </c>
      <c r="B5" s="85"/>
      <c r="C5" s="85"/>
      <c r="D5" s="85"/>
      <c r="E5" s="5"/>
      <c r="F5" s="5"/>
      <c r="G5" s="5"/>
    </row>
    <row r="6" spans="1:9" x14ac:dyDescent="0.25">
      <c r="A6" s="86"/>
      <c r="B6" s="86"/>
      <c r="C6" s="86"/>
      <c r="D6" s="86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1" t="s">
        <v>24</v>
      </c>
      <c r="C23" s="81"/>
      <c r="D23" s="81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5" t="s">
        <v>25</v>
      </c>
      <c r="C25" s="75"/>
      <c r="D25" s="75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78" t="s">
        <v>48</v>
      </c>
      <c r="B28" s="78"/>
      <c r="C28" s="78"/>
      <c r="D28" s="78"/>
    </row>
    <row r="29" spans="1:11" s="31" customFormat="1" x14ac:dyDescent="0.25">
      <c r="A29" s="79" t="s">
        <v>42</v>
      </c>
      <c r="B29" s="79"/>
      <c r="C29" s="79"/>
      <c r="D29" s="79"/>
    </row>
    <row r="30" spans="1:11" s="31" customFormat="1" ht="15" customHeight="1" x14ac:dyDescent="0.25">
      <c r="A30" s="76"/>
      <c r="B30" s="76"/>
      <c r="C30" s="76"/>
      <c r="D30" s="76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80" t="s">
        <v>46</v>
      </c>
      <c r="B31" s="80"/>
      <c r="C31" s="80"/>
      <c r="D31" s="80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80"/>
      <c r="B32" s="80"/>
      <c r="C32" s="80"/>
      <c r="D32" s="80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77"/>
      <c r="B34" s="77"/>
      <c r="C34" s="77"/>
      <c r="D34" s="77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2" t="s">
        <v>0</v>
      </c>
      <c r="B2" s="82"/>
      <c r="C2" s="82"/>
      <c r="D2" s="82"/>
    </row>
    <row r="3" spans="1:9" x14ac:dyDescent="0.25">
      <c r="A3" s="83" t="s">
        <v>31</v>
      </c>
      <c r="B3" s="83"/>
      <c r="C3" s="83"/>
      <c r="D3" s="83"/>
    </row>
    <row r="4" spans="1:9" ht="36.75" customHeight="1" x14ac:dyDescent="0.25">
      <c r="A4" s="84" t="s">
        <v>34</v>
      </c>
      <c r="B4" s="84"/>
      <c r="C4" s="84"/>
      <c r="D4" s="84"/>
    </row>
    <row r="5" spans="1:9" x14ac:dyDescent="0.25">
      <c r="A5" s="85" t="s">
        <v>32</v>
      </c>
      <c r="B5" s="85"/>
      <c r="C5" s="85"/>
      <c r="D5" s="85"/>
      <c r="E5" s="5"/>
      <c r="F5" s="5"/>
      <c r="G5" s="5"/>
    </row>
    <row r="6" spans="1:9" x14ac:dyDescent="0.25">
      <c r="A6" s="86"/>
      <c r="B6" s="86"/>
      <c r="C6" s="86"/>
      <c r="D6" s="86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1" t="s">
        <v>24</v>
      </c>
      <c r="C23" s="81"/>
      <c r="D23" s="81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5" t="s">
        <v>25</v>
      </c>
      <c r="C25" s="75"/>
      <c r="D25" s="75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78" t="s">
        <v>43</v>
      </c>
      <c r="B28" s="78"/>
      <c r="C28" s="78"/>
      <c r="D28" s="78"/>
    </row>
    <row r="29" spans="1:11" s="31" customFormat="1" x14ac:dyDescent="0.25">
      <c r="A29" s="79" t="s">
        <v>35</v>
      </c>
      <c r="B29" s="79"/>
      <c r="C29" s="79"/>
      <c r="D29" s="79"/>
    </row>
    <row r="30" spans="1:11" s="31" customFormat="1" ht="15" customHeight="1" x14ac:dyDescent="0.25">
      <c r="A30" s="76"/>
      <c r="B30" s="76"/>
      <c r="C30" s="76"/>
      <c r="D30" s="76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80" t="s">
        <v>46</v>
      </c>
      <c r="B31" s="80"/>
      <c r="C31" s="80"/>
      <c r="D31" s="80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80"/>
      <c r="B32" s="80"/>
      <c r="C32" s="80"/>
      <c r="D32" s="80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77"/>
      <c r="B34" s="77"/>
      <c r="C34" s="77"/>
      <c r="D34" s="77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100" workbookViewId="0">
      <selection activeCell="B13" sqref="B13:B14"/>
    </sheetView>
  </sheetViews>
  <sheetFormatPr defaultRowHeight="15" x14ac:dyDescent="0.25"/>
  <cols>
    <col min="2" max="2" width="69.28515625" customWidth="1"/>
    <col min="3" max="3" width="11.85546875" customWidth="1"/>
    <col min="4" max="4" width="17.5703125" customWidth="1"/>
    <col min="5" max="5" width="10.140625" customWidth="1"/>
    <col min="6" max="6" width="19.5703125" hidden="1" customWidth="1"/>
    <col min="7" max="8" width="0" hidden="1" customWidth="1"/>
  </cols>
  <sheetData>
    <row r="1" spans="1:12" ht="18.75" x14ac:dyDescent="0.3">
      <c r="A1" s="45"/>
      <c r="B1" s="46"/>
      <c r="C1" s="46"/>
      <c r="D1" s="46"/>
      <c r="E1" s="45"/>
      <c r="F1" s="3"/>
      <c r="G1" s="4"/>
    </row>
    <row r="2" spans="1:12" ht="15.75" x14ac:dyDescent="0.25">
      <c r="A2" s="87" t="s">
        <v>0</v>
      </c>
      <c r="B2" s="87"/>
      <c r="C2" s="87"/>
      <c r="D2" s="87"/>
      <c r="E2" s="47"/>
    </row>
    <row r="3" spans="1:12" ht="15.75" x14ac:dyDescent="0.25">
      <c r="A3" s="88" t="s">
        <v>31</v>
      </c>
      <c r="B3" s="88"/>
      <c r="C3" s="88"/>
      <c r="D3" s="88"/>
      <c r="E3" s="47"/>
    </row>
    <row r="4" spans="1:12" ht="36.75" customHeight="1" x14ac:dyDescent="0.25">
      <c r="A4" s="89" t="s">
        <v>57</v>
      </c>
      <c r="B4" s="89"/>
      <c r="C4" s="89"/>
      <c r="D4" s="89"/>
      <c r="E4" s="47"/>
    </row>
    <row r="5" spans="1:12" ht="15.75" x14ac:dyDescent="0.25">
      <c r="A5" s="90" t="s">
        <v>32</v>
      </c>
      <c r="B5" s="90"/>
      <c r="C5" s="90"/>
      <c r="D5" s="90"/>
      <c r="E5" s="48"/>
      <c r="F5" s="5"/>
      <c r="G5" s="5"/>
    </row>
    <row r="6" spans="1:12" ht="15.75" x14ac:dyDescent="0.25">
      <c r="A6" s="91"/>
      <c r="B6" s="91"/>
      <c r="C6" s="91"/>
      <c r="D6" s="91"/>
      <c r="E6" s="47"/>
    </row>
    <row r="7" spans="1:12" ht="15.75" x14ac:dyDescent="0.25">
      <c r="A7" s="49" t="s">
        <v>4</v>
      </c>
      <c r="B7" s="50" t="s">
        <v>5</v>
      </c>
      <c r="C7" s="51"/>
      <c r="D7" s="52" t="s">
        <v>6</v>
      </c>
      <c r="E7" s="53"/>
      <c r="F7" s="10"/>
      <c r="G7" s="10"/>
    </row>
    <row r="8" spans="1:12" ht="15.75" x14ac:dyDescent="0.25">
      <c r="A8" s="64">
        <v>1</v>
      </c>
      <c r="B8" s="65" t="s">
        <v>7</v>
      </c>
      <c r="C8" s="66"/>
      <c r="D8" s="67">
        <v>597.98</v>
      </c>
      <c r="E8" s="47"/>
    </row>
    <row r="9" spans="1:12" ht="15.75" x14ac:dyDescent="0.25">
      <c r="A9" s="64" t="s">
        <v>13</v>
      </c>
      <c r="B9" s="65" t="s">
        <v>16</v>
      </c>
      <c r="C9" s="74">
        <v>0.66859999999999997</v>
      </c>
      <c r="D9" s="67">
        <f>D8*0.6686</f>
        <v>399.81</v>
      </c>
      <c r="E9" s="47"/>
    </row>
    <row r="10" spans="1:12" ht="15.75" x14ac:dyDescent="0.25">
      <c r="A10" s="64" t="s">
        <v>15</v>
      </c>
      <c r="B10" s="65" t="s">
        <v>18</v>
      </c>
      <c r="C10" s="66"/>
      <c r="D10" s="67">
        <f>D8+D9</f>
        <v>997.79</v>
      </c>
      <c r="E10" s="54"/>
    </row>
    <row r="11" spans="1:12" ht="15.75" x14ac:dyDescent="0.25">
      <c r="A11" s="64" t="s">
        <v>17</v>
      </c>
      <c r="B11" s="65" t="s">
        <v>20</v>
      </c>
      <c r="C11" s="66">
        <v>0.1</v>
      </c>
      <c r="D11" s="67">
        <f>D10*0.1</f>
        <v>99.78</v>
      </c>
      <c r="E11" s="47"/>
    </row>
    <row r="12" spans="1:12" s="40" customFormat="1" ht="15.75" x14ac:dyDescent="0.25">
      <c r="A12" s="68" t="s">
        <v>19</v>
      </c>
      <c r="B12" s="69" t="s">
        <v>21</v>
      </c>
      <c r="C12" s="70"/>
      <c r="D12" s="71">
        <f>D10+D11</f>
        <v>1097.57</v>
      </c>
      <c r="E12" s="47"/>
      <c r="F12" s="41"/>
      <c r="I12" s="44"/>
      <c r="J12" s="44"/>
    </row>
    <row r="13" spans="1:12" s="40" customFormat="1" ht="50.25" customHeight="1" x14ac:dyDescent="0.25">
      <c r="A13" s="68" t="s">
        <v>51</v>
      </c>
      <c r="B13" s="69" t="s">
        <v>58</v>
      </c>
      <c r="C13" s="70"/>
      <c r="D13" s="71">
        <f>D12*0.320317</f>
        <v>351.57</v>
      </c>
      <c r="E13" s="47"/>
      <c r="F13" s="41"/>
      <c r="I13" s="44"/>
      <c r="J13" s="44"/>
      <c r="K13" s="44"/>
      <c r="L13" s="43"/>
    </row>
    <row r="14" spans="1:12" s="40" customFormat="1" ht="40.5" customHeight="1" x14ac:dyDescent="0.25">
      <c r="A14" s="68" t="s">
        <v>52</v>
      </c>
      <c r="B14" s="72" t="s">
        <v>55</v>
      </c>
      <c r="C14" s="70"/>
      <c r="D14" s="71">
        <f>D13*1.043</f>
        <v>366.69</v>
      </c>
      <c r="E14" s="47"/>
      <c r="F14" s="41"/>
      <c r="I14" s="44"/>
      <c r="J14" s="43"/>
      <c r="K14" s="44"/>
      <c r="L14" s="43"/>
    </row>
    <row r="15" spans="1:12" ht="15.75" x14ac:dyDescent="0.25">
      <c r="A15" s="49" t="s">
        <v>53</v>
      </c>
      <c r="B15" s="72" t="s">
        <v>22</v>
      </c>
      <c r="C15" s="51"/>
      <c r="D15" s="73">
        <f>D14*0.2</f>
        <v>73.34</v>
      </c>
      <c r="E15" s="47"/>
      <c r="K15" s="44"/>
    </row>
    <row r="16" spans="1:12" ht="15.75" x14ac:dyDescent="0.25">
      <c r="A16" s="49" t="s">
        <v>54</v>
      </c>
      <c r="B16" s="72" t="s">
        <v>23</v>
      </c>
      <c r="C16" s="51"/>
      <c r="D16" s="73">
        <f>D14+D15</f>
        <v>440.03</v>
      </c>
      <c r="E16" s="47"/>
      <c r="K16" s="44"/>
    </row>
    <row r="17" spans="1:11" ht="15.75" x14ac:dyDescent="0.25">
      <c r="A17" s="55"/>
      <c r="B17" s="56"/>
      <c r="C17" s="57"/>
      <c r="D17" s="58"/>
      <c r="E17" s="47"/>
    </row>
    <row r="18" spans="1:11" ht="15.75" x14ac:dyDescent="0.25">
      <c r="A18" s="55"/>
      <c r="B18" s="59"/>
      <c r="C18" s="57"/>
      <c r="D18" s="60"/>
      <c r="E18" s="47"/>
    </row>
    <row r="19" spans="1:11" ht="15.75" x14ac:dyDescent="0.25">
      <c r="A19" s="61"/>
      <c r="B19" s="92" t="s">
        <v>24</v>
      </c>
      <c r="C19" s="92"/>
      <c r="D19" s="92"/>
      <c r="E19" s="47"/>
    </row>
    <row r="20" spans="1:11" ht="15.75" x14ac:dyDescent="0.25">
      <c r="A20" s="61"/>
      <c r="B20" s="55"/>
      <c r="C20" s="57"/>
      <c r="D20" s="60"/>
      <c r="E20" s="47"/>
    </row>
    <row r="21" spans="1:11" ht="15.75" x14ac:dyDescent="0.25">
      <c r="A21" s="61"/>
      <c r="B21" s="93" t="s">
        <v>25</v>
      </c>
      <c r="C21" s="93"/>
      <c r="D21" s="93"/>
      <c r="E21" s="47"/>
    </row>
    <row r="22" spans="1:11" ht="15.75" x14ac:dyDescent="0.25">
      <c r="A22" s="55"/>
      <c r="B22" s="56"/>
      <c r="C22" s="57"/>
      <c r="D22" s="60"/>
      <c r="E22" s="47"/>
    </row>
    <row r="23" spans="1:11" ht="15.75" x14ac:dyDescent="0.25">
      <c r="A23" s="62" t="s">
        <v>26</v>
      </c>
      <c r="B23" s="47"/>
      <c r="C23" s="47"/>
      <c r="D23" s="47"/>
      <c r="E23" s="47"/>
    </row>
    <row r="24" spans="1:11" s="31" customFormat="1" ht="22.5" customHeight="1" x14ac:dyDescent="0.25">
      <c r="A24" s="94" t="s">
        <v>56</v>
      </c>
      <c r="B24" s="94"/>
      <c r="C24" s="94"/>
      <c r="D24" s="94"/>
      <c r="E24" s="62"/>
    </row>
    <row r="25" spans="1:11" s="31" customFormat="1" ht="15.75" x14ac:dyDescent="0.25">
      <c r="A25" s="95"/>
      <c r="B25" s="95"/>
      <c r="C25" s="95"/>
      <c r="D25" s="95"/>
      <c r="E25" s="62"/>
    </row>
    <row r="26" spans="1:11" s="31" customFormat="1" ht="15" customHeight="1" x14ac:dyDescent="0.25">
      <c r="A26" s="96"/>
      <c r="B26" s="96"/>
      <c r="C26" s="96"/>
      <c r="D26" s="96"/>
      <c r="E26" s="63"/>
      <c r="F26" s="32"/>
      <c r="G26" s="32"/>
      <c r="H26" s="32"/>
      <c r="I26" s="32"/>
      <c r="J26" s="32"/>
      <c r="K26" s="32"/>
    </row>
    <row r="27" spans="1:11" ht="14.25" customHeight="1" x14ac:dyDescent="0.25">
      <c r="A27" s="97"/>
      <c r="B27" s="97"/>
      <c r="C27" s="97"/>
      <c r="D27" s="97"/>
      <c r="E27" s="47"/>
    </row>
    <row r="28" spans="1:11" ht="24" customHeight="1" x14ac:dyDescent="0.25">
      <c r="A28" s="34"/>
      <c r="B28" s="35"/>
      <c r="C28" s="35"/>
      <c r="D28" s="35"/>
    </row>
    <row r="29" spans="1:11" ht="14.25" customHeight="1" x14ac:dyDescent="0.25">
      <c r="A29" s="77"/>
      <c r="B29" s="77"/>
      <c r="C29" s="77"/>
      <c r="D29" s="77"/>
    </row>
    <row r="30" spans="1:11" ht="24" customHeight="1" x14ac:dyDescent="0.25">
      <c r="A30" s="34"/>
      <c r="B30" s="35"/>
      <c r="C30" s="35"/>
      <c r="D30" s="35"/>
    </row>
  </sheetData>
  <mergeCells count="12">
    <mergeCell ref="A29:D29"/>
    <mergeCell ref="A2:D2"/>
    <mergeCell ref="A3:D3"/>
    <mergeCell ref="A4:D4"/>
    <mergeCell ref="A5:D5"/>
    <mergeCell ref="A6:D6"/>
    <mergeCell ref="B19:D19"/>
    <mergeCell ref="B21:D21"/>
    <mergeCell ref="A24:D24"/>
    <mergeCell ref="A25:D25"/>
    <mergeCell ref="A26:D26"/>
    <mergeCell ref="A27:D27"/>
  </mergeCells>
  <pageMargins left="0" right="0" top="0" bottom="0" header="0.31496062992125984" footer="0.31496062992125984"/>
  <pageSetup paperSize="9" scale="88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2" t="s">
        <v>0</v>
      </c>
      <c r="B2" s="82"/>
      <c r="C2" s="82"/>
      <c r="D2" s="82"/>
    </row>
    <row r="3" spans="1:9" x14ac:dyDescent="0.25">
      <c r="A3" s="83" t="s">
        <v>1</v>
      </c>
      <c r="B3" s="83"/>
      <c r="C3" s="83"/>
      <c r="D3" s="83"/>
    </row>
    <row r="4" spans="1:9" ht="36.75" customHeight="1" x14ac:dyDescent="0.25">
      <c r="A4" s="84" t="s">
        <v>2</v>
      </c>
      <c r="B4" s="84"/>
      <c r="C4" s="84"/>
      <c r="D4" s="84"/>
    </row>
    <row r="5" spans="1:9" x14ac:dyDescent="0.25">
      <c r="A5" s="85" t="s">
        <v>3</v>
      </c>
      <c r="B5" s="85"/>
      <c r="C5" s="85"/>
      <c r="D5" s="85"/>
      <c r="E5" s="5"/>
      <c r="F5" s="5"/>
      <c r="G5" s="5"/>
    </row>
    <row r="6" spans="1:9" x14ac:dyDescent="0.25">
      <c r="A6" s="86"/>
      <c r="B6" s="86"/>
      <c r="C6" s="86"/>
      <c r="D6" s="86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1" t="s">
        <v>24</v>
      </c>
      <c r="C23" s="81"/>
      <c r="D23" s="81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5" t="s">
        <v>25</v>
      </c>
      <c r="C25" s="75"/>
      <c r="D25" s="75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76"/>
      <c r="B30" s="76"/>
      <c r="C30" s="76"/>
      <c r="D30" s="76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77"/>
      <c r="B34" s="77"/>
      <c r="C34" s="77"/>
      <c r="D34" s="77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5 разряд Москва</vt:lpstr>
      <vt:lpstr>5 разряд МО</vt:lpstr>
      <vt:lpstr>4 разряд Москва</vt:lpstr>
      <vt:lpstr>4 разряд МО</vt:lpstr>
      <vt:lpstr>Лист2</vt:lpstr>
      <vt:lpstr>Лист3</vt:lpstr>
      <vt:lpstr>'4 разряд МО'!Область_печати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2025-04-04T13:45:51Z</dcterms:modified>
</cp:coreProperties>
</file>